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815" windowWidth="17340" windowHeight="487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37" i="1"/>
  <c r="H24"/>
  <c r="F37"/>
  <c r="C36"/>
  <c r="C35"/>
  <c r="C34"/>
  <c r="C33"/>
  <c r="C32"/>
  <c r="C31"/>
  <c r="C30"/>
  <c r="C29"/>
  <c r="C28"/>
  <c r="C27"/>
  <c r="C26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E36"/>
  <c r="E35"/>
  <c r="E34"/>
  <c r="E33"/>
  <c r="E32"/>
  <c r="E27"/>
  <c r="E28"/>
  <c r="E29"/>
  <c r="D18"/>
  <c r="F18" s="1"/>
  <c r="H18" s="1"/>
  <c r="F36"/>
  <c r="H36" s="1"/>
  <c r="D35"/>
  <c r="F35" s="1"/>
  <c r="D34"/>
  <c r="F34" s="1"/>
  <c r="H34" s="1"/>
  <c r="D33"/>
  <c r="F33" s="1"/>
  <c r="H33" s="1"/>
  <c r="D32"/>
  <c r="E30"/>
  <c r="E31"/>
  <c r="D31"/>
  <c r="F31" s="1"/>
  <c r="H31" s="1"/>
  <c r="D30"/>
  <c r="F30" s="1"/>
  <c r="H30" s="1"/>
  <c r="D29"/>
  <c r="F29" s="1"/>
  <c r="H29" s="1"/>
  <c r="D27"/>
  <c r="F27" s="1"/>
  <c r="H27" s="1"/>
  <c r="D26"/>
  <c r="E22"/>
  <c r="D22"/>
  <c r="F22" s="1"/>
  <c r="H22" s="1"/>
  <c r="E20"/>
  <c r="D21"/>
  <c r="F21" s="1"/>
  <c r="H21" s="1"/>
  <c r="D28"/>
  <c r="F28" s="1"/>
  <c r="H28" s="1"/>
  <c r="E23"/>
  <c r="D23"/>
  <c r="F23" s="1"/>
  <c r="H23" s="1"/>
  <c r="E21"/>
  <c r="D20"/>
  <c r="F20" s="1"/>
  <c r="H20" s="1"/>
  <c r="E19"/>
  <c r="D19"/>
  <c r="F19" s="1"/>
  <c r="H19" s="1"/>
  <c r="E18"/>
  <c r="E17"/>
  <c r="D17"/>
  <c r="F17" s="1"/>
  <c r="H17" s="1"/>
  <c r="D16"/>
  <c r="F16" s="1"/>
  <c r="H16" s="1"/>
  <c r="E15"/>
  <c r="D15"/>
  <c r="F15" s="1"/>
  <c r="H15" s="1"/>
  <c r="E14"/>
  <c r="D14"/>
  <c r="F14" s="1"/>
  <c r="H14" s="1"/>
  <c r="E13"/>
  <c r="D13"/>
  <c r="F13" s="1"/>
  <c r="H13" s="1"/>
  <c r="E12"/>
  <c r="D12"/>
  <c r="F12" s="1"/>
  <c r="H12" s="1"/>
  <c r="E11"/>
  <c r="D11"/>
  <c r="F11" s="1"/>
  <c r="H11" s="1"/>
  <c r="E10"/>
  <c r="D10"/>
  <c r="F10" s="1"/>
  <c r="H10" s="1"/>
  <c r="E9"/>
  <c r="D9"/>
  <c r="F9" s="1"/>
  <c r="H9" s="1"/>
  <c r="E8"/>
  <c r="D8"/>
  <c r="F8" s="1"/>
  <c r="H8" s="1"/>
  <c r="E7"/>
  <c r="D7"/>
  <c r="F7" s="1"/>
  <c r="H7" s="1"/>
  <c r="E6"/>
  <c r="D6"/>
  <c r="F6" s="1"/>
  <c r="H6" s="1"/>
  <c r="E5"/>
  <c r="F5" s="1"/>
  <c r="H35" l="1"/>
  <c r="H5"/>
  <c r="F32"/>
  <c r="H32" s="1"/>
  <c r="E26"/>
  <c r="F26" s="1"/>
  <c r="C37"/>
  <c r="H26" l="1"/>
</calcChain>
</file>

<file path=xl/sharedStrings.xml><?xml version="1.0" encoding="utf-8"?>
<sst xmlns="http://schemas.openxmlformats.org/spreadsheetml/2006/main" count="17" uniqueCount="16">
  <si>
    <t>A</t>
  </si>
  <si>
    <t>B</t>
  </si>
  <si>
    <t>C</t>
  </si>
  <si>
    <t>E</t>
  </si>
  <si>
    <t>F</t>
  </si>
  <si>
    <t>D-Tanque</t>
  </si>
  <si>
    <t>DISTANCIA (m)</t>
  </si>
  <si>
    <t>COTA TERRENO msnm</t>
  </si>
  <si>
    <t>COTA TUBERIA msnm</t>
  </si>
  <si>
    <t>PROFUNDIDAD m</t>
  </si>
  <si>
    <t>ANCHO          ( m )</t>
  </si>
  <si>
    <t>VOLUM EXCAV  m3</t>
  </si>
  <si>
    <t>PROGRESIVA  m</t>
  </si>
  <si>
    <t>PUNTO</t>
  </si>
  <si>
    <t>PERFIL  Y VOLUMEN - PROYECTO MICRORIEGO CORQUEAMAYA</t>
  </si>
  <si>
    <t>total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</si>
</sst>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1" xfId="0" applyNumberFormat="1" applyFill="1" applyBorder="1"/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/>
    <xf numFmtId="2" fontId="0" fillId="0" borderId="1" xfId="0" applyNumberFormat="1" applyFont="1" applyFill="1" applyBorder="1"/>
    <xf numFmtId="0" fontId="0" fillId="0" borderId="1" xfId="0" applyFill="1" applyBorder="1"/>
    <xf numFmtId="0" fontId="1" fillId="0" borderId="1" xfId="0" applyFont="1" applyBorder="1" applyAlignment="1">
      <alignment horizontal="center" wrapText="1"/>
    </xf>
    <xf numFmtId="0" fontId="1" fillId="0" borderId="0" xfId="0" applyFont="1"/>
    <xf numFmtId="2" fontId="0" fillId="0" borderId="0" xfId="0" applyNumberFormat="1"/>
    <xf numFmtId="0" fontId="1" fillId="0" borderId="2" xfId="0" applyFont="1" applyBorder="1" applyAlignment="1">
      <alignment horizontal="center"/>
    </xf>
    <xf numFmtId="0" fontId="0" fillId="0" borderId="2" xfId="0" applyBorder="1"/>
    <xf numFmtId="2" fontId="0" fillId="0" borderId="2" xfId="0" applyNumberFormat="1" applyFill="1" applyBorder="1"/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7"/>
  <sheetViews>
    <sheetView tabSelected="1" zoomScale="70" zoomScaleNormal="70" workbookViewId="0">
      <selection activeCell="A38" sqref="A38"/>
    </sheetView>
  </sheetViews>
  <sheetFormatPr baseColWidth="10" defaultRowHeight="15"/>
  <cols>
    <col min="2" max="3" width="12.7109375" customWidth="1"/>
    <col min="4" max="4" width="15.5703125" customWidth="1"/>
    <col min="5" max="5" width="16.42578125" customWidth="1"/>
    <col min="6" max="6" width="18.140625" customWidth="1"/>
    <col min="7" max="7" width="12.42578125" customWidth="1"/>
    <col min="8" max="8" width="15.140625" customWidth="1"/>
  </cols>
  <sheetData>
    <row r="2" spans="1:8">
      <c r="A2" s="9" t="s">
        <v>14</v>
      </c>
    </row>
    <row r="4" spans="1:8" ht="30">
      <c r="A4" s="8" t="s">
        <v>13</v>
      </c>
      <c r="B4" s="8" t="s">
        <v>12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pans="1:8">
      <c r="A5" s="4" t="s">
        <v>0</v>
      </c>
      <c r="B5" s="1">
        <v>0</v>
      </c>
      <c r="C5" s="1">
        <f>+B5</f>
        <v>0</v>
      </c>
      <c r="D5" s="2">
        <v>4040.05</v>
      </c>
      <c r="E5" s="5">
        <f>4040-(5/10)</f>
        <v>4039.5</v>
      </c>
      <c r="F5" s="2">
        <f t="shared" ref="F5:F35" si="0">+D5-E5</f>
        <v>0.5500000000001819</v>
      </c>
      <c r="G5" s="1">
        <v>0.4</v>
      </c>
      <c r="H5" s="2">
        <f>+F5*G5*C5</f>
        <v>0</v>
      </c>
    </row>
    <row r="6" spans="1:8">
      <c r="A6" s="4"/>
      <c r="B6" s="1">
        <v>100</v>
      </c>
      <c r="C6" s="1">
        <f>+B6-B5</f>
        <v>100</v>
      </c>
      <c r="D6" s="2">
        <f>4040-3.82/10</f>
        <v>4039.6179999999999</v>
      </c>
      <c r="E6" s="2">
        <f>4040-7.8164/10</f>
        <v>4039.2183599999998</v>
      </c>
      <c r="F6" s="2">
        <f t="shared" si="0"/>
        <v>0.39964000000009037</v>
      </c>
      <c r="G6" s="1">
        <v>0.4</v>
      </c>
      <c r="H6" s="2">
        <f t="shared" ref="H6:H36" si="1">+F6*G6*C6</f>
        <v>15.985600000003616</v>
      </c>
    </row>
    <row r="7" spans="1:8">
      <c r="A7" s="4"/>
      <c r="B7" s="1">
        <v>200</v>
      </c>
      <c r="C7" s="1">
        <f t="shared" ref="C7:C36" si="2">+B7-B6</f>
        <v>100</v>
      </c>
      <c r="D7" s="2">
        <f>4040-1.468/10</f>
        <v>4039.8532</v>
      </c>
      <c r="E7" s="2">
        <f>4040-12.7949/10</f>
        <v>4038.7205100000001</v>
      </c>
      <c r="F7" s="2">
        <f t="shared" si="0"/>
        <v>1.1326899999999114</v>
      </c>
      <c r="G7" s="1">
        <v>0.4</v>
      </c>
      <c r="H7" s="2">
        <f t="shared" si="1"/>
        <v>45.307599999996455</v>
      </c>
    </row>
    <row r="8" spans="1:8">
      <c r="A8" s="4"/>
      <c r="B8" s="1">
        <v>300</v>
      </c>
      <c r="C8" s="1">
        <f t="shared" si="2"/>
        <v>100</v>
      </c>
      <c r="D8" s="2">
        <f>4040+4.41/10</f>
        <v>4040.4409999999998</v>
      </c>
      <c r="E8" s="2">
        <f>4040-16.243/10</f>
        <v>4038.3757000000001</v>
      </c>
      <c r="F8" s="2">
        <f t="shared" si="0"/>
        <v>2.0652999999997519</v>
      </c>
      <c r="G8" s="1">
        <v>0.4</v>
      </c>
      <c r="H8" s="2">
        <f t="shared" si="1"/>
        <v>82.611999999990076</v>
      </c>
    </row>
    <row r="9" spans="1:8">
      <c r="A9" s="4"/>
      <c r="B9" s="1">
        <v>400</v>
      </c>
      <c r="C9" s="1">
        <f t="shared" si="2"/>
        <v>100</v>
      </c>
      <c r="D9" s="2">
        <f>4040-3.98/10</f>
        <v>4039.6019999999999</v>
      </c>
      <c r="E9" s="2">
        <f>4040-19.691/10</f>
        <v>4038.0309000000002</v>
      </c>
      <c r="F9" s="2">
        <f t="shared" si="0"/>
        <v>1.5710999999996602</v>
      </c>
      <c r="G9" s="1">
        <v>0.4</v>
      </c>
      <c r="H9" s="2">
        <f t="shared" si="1"/>
        <v>62.843999999986409</v>
      </c>
    </row>
    <row r="10" spans="1:8">
      <c r="A10" s="4"/>
      <c r="B10" s="1">
        <v>500</v>
      </c>
      <c r="C10" s="1">
        <f t="shared" si="2"/>
        <v>100</v>
      </c>
      <c r="D10" s="2">
        <f>4040-5.8633/10</f>
        <v>4039.4136699999999</v>
      </c>
      <c r="E10" s="2">
        <f>4040-23.14/10</f>
        <v>4037.6860000000001</v>
      </c>
      <c r="F10" s="2">
        <f t="shared" si="0"/>
        <v>1.7276699999997618</v>
      </c>
      <c r="G10" s="1">
        <v>0.4</v>
      </c>
      <c r="H10" s="2">
        <f t="shared" si="1"/>
        <v>69.106799999990471</v>
      </c>
    </row>
    <row r="11" spans="1:8">
      <c r="A11" s="4"/>
      <c r="B11" s="1">
        <v>600</v>
      </c>
      <c r="C11" s="1">
        <f t="shared" si="2"/>
        <v>100</v>
      </c>
      <c r="D11" s="2">
        <f>4040-13.6/10</f>
        <v>4038.64</v>
      </c>
      <c r="E11" s="2">
        <f>4040-26.588/10</f>
        <v>4037.3411999999998</v>
      </c>
      <c r="F11" s="2">
        <f t="shared" si="0"/>
        <v>1.2988000000000284</v>
      </c>
      <c r="G11" s="1">
        <v>0.4</v>
      </c>
      <c r="H11" s="2">
        <f t="shared" si="1"/>
        <v>51.952000000001142</v>
      </c>
    </row>
    <row r="12" spans="1:8">
      <c r="A12" s="4"/>
      <c r="B12" s="1">
        <v>700</v>
      </c>
      <c r="C12" s="1">
        <f t="shared" si="2"/>
        <v>100</v>
      </c>
      <c r="D12" s="2">
        <f>4040-18.334/10</f>
        <v>4038.1666</v>
      </c>
      <c r="E12" s="2">
        <f>4040-30.037/10</f>
        <v>4036.9962999999998</v>
      </c>
      <c r="F12" s="2">
        <f t="shared" si="0"/>
        <v>1.1703000000002248</v>
      </c>
      <c r="G12" s="1">
        <v>0.4</v>
      </c>
      <c r="H12" s="2">
        <f t="shared" si="1"/>
        <v>46.812000000008993</v>
      </c>
    </row>
    <row r="13" spans="1:8">
      <c r="A13" s="4" t="s">
        <v>1</v>
      </c>
      <c r="B13" s="1">
        <v>800</v>
      </c>
      <c r="C13" s="1">
        <f t="shared" si="2"/>
        <v>100</v>
      </c>
      <c r="D13" s="2">
        <f>4040-23.2305/10</f>
        <v>4037.67695</v>
      </c>
      <c r="E13" s="5">
        <f>4040-34.2095/10</f>
        <v>4036.5790499999998</v>
      </c>
      <c r="F13" s="2">
        <f t="shared" si="0"/>
        <v>1.0979000000002088</v>
      </c>
      <c r="G13" s="1">
        <v>0.4</v>
      </c>
      <c r="H13" s="2">
        <f t="shared" si="1"/>
        <v>43.916000000008353</v>
      </c>
    </row>
    <row r="14" spans="1:8">
      <c r="A14" s="4"/>
      <c r="B14" s="1">
        <v>900</v>
      </c>
      <c r="C14" s="1">
        <f t="shared" si="2"/>
        <v>100</v>
      </c>
      <c r="D14" s="2">
        <f>4040-28.08/10</f>
        <v>4037.192</v>
      </c>
      <c r="E14" s="2">
        <f>4040-39.106/10</f>
        <v>4036.0893999999998</v>
      </c>
      <c r="F14" s="2">
        <f t="shared" si="0"/>
        <v>1.1026000000001659</v>
      </c>
      <c r="G14" s="1">
        <v>0.4</v>
      </c>
      <c r="H14" s="2">
        <f t="shared" si="1"/>
        <v>44.104000000006636</v>
      </c>
    </row>
    <row r="15" spans="1:8">
      <c r="A15" s="4"/>
      <c r="B15" s="1">
        <v>1000</v>
      </c>
      <c r="C15" s="1">
        <f t="shared" si="2"/>
        <v>100</v>
      </c>
      <c r="D15" s="2">
        <f>4040-35.306/10</f>
        <v>4036.4694</v>
      </c>
      <c r="E15" s="2">
        <f>4040-44.553/10</f>
        <v>4035.5446999999999</v>
      </c>
      <c r="F15" s="2">
        <f t="shared" si="0"/>
        <v>0.92470000000002983</v>
      </c>
      <c r="G15" s="1">
        <v>0.4</v>
      </c>
      <c r="H15" s="2">
        <f t="shared" si="1"/>
        <v>36.9880000000012</v>
      </c>
    </row>
    <row r="16" spans="1:8">
      <c r="A16" s="4"/>
      <c r="B16" s="1">
        <v>1100</v>
      </c>
      <c r="C16" s="1">
        <f t="shared" si="2"/>
        <v>100</v>
      </c>
      <c r="D16" s="2">
        <f>4040-46.2211/10</f>
        <v>4035.3778900000002</v>
      </c>
      <c r="E16" s="2">
        <v>4035</v>
      </c>
      <c r="F16" s="2">
        <f t="shared" si="0"/>
        <v>0.37789000000020678</v>
      </c>
      <c r="G16" s="1">
        <v>0.4</v>
      </c>
      <c r="H16" s="2">
        <f t="shared" si="1"/>
        <v>15.115600000008273</v>
      </c>
    </row>
    <row r="17" spans="1:9">
      <c r="A17" s="4"/>
      <c r="B17" s="1">
        <v>1200</v>
      </c>
      <c r="C17" s="1">
        <f t="shared" si="2"/>
        <v>100</v>
      </c>
      <c r="D17" s="2">
        <f>4035-0.424/10</f>
        <v>4034.9576000000002</v>
      </c>
      <c r="E17" s="2">
        <f>4035-5.447/10</f>
        <v>4034.4553000000001</v>
      </c>
      <c r="F17" s="2">
        <f t="shared" si="0"/>
        <v>0.50230000000010477</v>
      </c>
      <c r="G17" s="1">
        <v>0.4</v>
      </c>
      <c r="H17" s="2">
        <f t="shared" si="1"/>
        <v>20.092000000004191</v>
      </c>
    </row>
    <row r="18" spans="1:9">
      <c r="A18" s="4"/>
      <c r="B18" s="1">
        <v>1300</v>
      </c>
      <c r="C18" s="1">
        <f t="shared" si="2"/>
        <v>100</v>
      </c>
      <c r="D18" s="3">
        <f>4035-12.194/10</f>
        <v>4033.7806</v>
      </c>
      <c r="E18" s="2">
        <f>4035-16.494/10</f>
        <v>4033.3506000000002</v>
      </c>
      <c r="F18" s="2">
        <f t="shared" si="0"/>
        <v>0.42999999999983629</v>
      </c>
      <c r="G18" s="1">
        <v>0.4</v>
      </c>
      <c r="H18" s="2">
        <f t="shared" si="1"/>
        <v>17.199999999993455</v>
      </c>
    </row>
    <row r="19" spans="1:9">
      <c r="A19" s="4"/>
      <c r="B19" s="1">
        <v>1400</v>
      </c>
      <c r="C19" s="1">
        <f t="shared" si="2"/>
        <v>100</v>
      </c>
      <c r="D19" s="2">
        <f>4035-22.1228/10</f>
        <v>4032.7877199999998</v>
      </c>
      <c r="E19" s="2">
        <f>4035-27.541/10</f>
        <v>4032.2458999999999</v>
      </c>
      <c r="F19" s="2">
        <f t="shared" si="0"/>
        <v>0.54181999999991604</v>
      </c>
      <c r="G19" s="1">
        <v>0.4</v>
      </c>
      <c r="H19" s="2">
        <f t="shared" si="1"/>
        <v>21.672799999996641</v>
      </c>
    </row>
    <row r="20" spans="1:9">
      <c r="A20" s="4"/>
      <c r="B20" s="1">
        <v>1500</v>
      </c>
      <c r="C20" s="1">
        <f t="shared" si="2"/>
        <v>100</v>
      </c>
      <c r="D20" s="3">
        <f>4035-34.5975/10</f>
        <v>4031.54025</v>
      </c>
      <c r="E20" s="2">
        <f>4035-38.588/10</f>
        <v>4031.1412</v>
      </c>
      <c r="F20" s="2">
        <f t="shared" si="0"/>
        <v>0.39904999999998836</v>
      </c>
      <c r="G20" s="1">
        <v>0.4</v>
      </c>
      <c r="H20" s="2">
        <f t="shared" si="1"/>
        <v>15.961999999999534</v>
      </c>
    </row>
    <row r="21" spans="1:9">
      <c r="A21" s="4"/>
      <c r="B21" s="1">
        <v>1600</v>
      </c>
      <c r="C21" s="1">
        <f t="shared" si="2"/>
        <v>100</v>
      </c>
      <c r="D21" s="3">
        <f>4035-42.3475/10</f>
        <v>4030.7652499999999</v>
      </c>
      <c r="E21" s="2">
        <f>4030-1.093/10</f>
        <v>4029.8906999999999</v>
      </c>
      <c r="F21" s="2">
        <f t="shared" si="0"/>
        <v>0.87454999999999927</v>
      </c>
      <c r="G21" s="1">
        <v>0.4</v>
      </c>
      <c r="H21" s="2">
        <f t="shared" si="1"/>
        <v>34.981999999999971</v>
      </c>
    </row>
    <row r="22" spans="1:9">
      <c r="A22" s="4" t="s">
        <v>2</v>
      </c>
      <c r="B22" s="1">
        <v>1650</v>
      </c>
      <c r="C22" s="1">
        <f t="shared" si="2"/>
        <v>50</v>
      </c>
      <c r="D22" s="3">
        <f>4030+0.214/10</f>
        <v>4030.0214000000001</v>
      </c>
      <c r="E22" s="5">
        <f>4030-7.346/10</f>
        <v>4029.2654000000002</v>
      </c>
      <c r="F22" s="2">
        <f t="shared" si="0"/>
        <v>0.75599999999985812</v>
      </c>
      <c r="G22" s="1">
        <v>0.4</v>
      </c>
      <c r="H22" s="2">
        <f t="shared" si="1"/>
        <v>15.119999999997164</v>
      </c>
    </row>
    <row r="23" spans="1:9">
      <c r="A23" s="4"/>
      <c r="B23" s="1">
        <v>1700</v>
      </c>
      <c r="C23" s="1">
        <f t="shared" si="2"/>
        <v>50</v>
      </c>
      <c r="D23" s="3">
        <f>4030-19.439/10</f>
        <v>4028.0560999999998</v>
      </c>
      <c r="E23" s="2">
        <f>4030-30.9123/10</f>
        <v>4026.90877</v>
      </c>
      <c r="F23" s="2">
        <f t="shared" si="0"/>
        <v>1.1473299999997835</v>
      </c>
      <c r="G23" s="1">
        <v>0.4</v>
      </c>
      <c r="H23" s="2">
        <f t="shared" si="1"/>
        <v>22.946599999995669</v>
      </c>
      <c r="I23" s="10"/>
    </row>
    <row r="24" spans="1:9">
      <c r="A24" s="4"/>
      <c r="B24" s="1"/>
      <c r="C24" s="1"/>
      <c r="D24" s="3"/>
      <c r="E24" s="2"/>
      <c r="F24" s="2"/>
      <c r="G24" s="1" t="s">
        <v>15</v>
      </c>
      <c r="H24" s="2">
        <f>SUM(H5:H23)</f>
        <v>662.71899999998823</v>
      </c>
      <c r="I24" s="10"/>
    </row>
    <row r="25" spans="1:9">
      <c r="A25" s="11"/>
      <c r="B25" s="12"/>
      <c r="C25" s="12"/>
      <c r="D25" s="13"/>
      <c r="E25" s="14"/>
      <c r="F25" s="14"/>
      <c r="G25" s="12"/>
      <c r="H25" s="14"/>
      <c r="I25" s="10"/>
    </row>
    <row r="26" spans="1:9">
      <c r="A26" s="4" t="s">
        <v>5</v>
      </c>
      <c r="B26" s="1">
        <v>1727</v>
      </c>
      <c r="C26" s="1">
        <f>+B26-B23</f>
        <v>27</v>
      </c>
      <c r="D26" s="3">
        <f>4025+15.64/10</f>
        <v>4026.5639999999999</v>
      </c>
      <c r="E26" s="5">
        <f>+D26</f>
        <v>4026.5639999999999</v>
      </c>
      <c r="F26" s="2">
        <f t="shared" si="0"/>
        <v>0</v>
      </c>
      <c r="G26" s="1">
        <v>0.4</v>
      </c>
      <c r="H26" s="2">
        <f t="shared" si="1"/>
        <v>0</v>
      </c>
      <c r="I26" s="10"/>
    </row>
    <row r="27" spans="1:9">
      <c r="A27" s="4"/>
      <c r="B27" s="1">
        <v>1800</v>
      </c>
      <c r="C27" s="1">
        <f t="shared" si="2"/>
        <v>73</v>
      </c>
      <c r="D27" s="3">
        <f>4020+33.92/10</f>
        <v>4023.3919999999998</v>
      </c>
      <c r="E27" s="6">
        <f>4020+28.56/10</f>
        <v>4022.8560000000002</v>
      </c>
      <c r="F27" s="2">
        <f t="shared" si="0"/>
        <v>0.53599999999960346</v>
      </c>
      <c r="G27" s="1">
        <v>0.4</v>
      </c>
      <c r="H27" s="2">
        <f t="shared" si="1"/>
        <v>15.651199999988421</v>
      </c>
    </row>
    <row r="28" spans="1:9">
      <c r="A28" s="4"/>
      <c r="B28" s="1">
        <v>1900</v>
      </c>
      <c r="C28" s="1">
        <f t="shared" si="2"/>
        <v>100</v>
      </c>
      <c r="D28" s="3">
        <f>4025-29.96/10</f>
        <v>4022.0039999999999</v>
      </c>
      <c r="E28" s="2">
        <f>4020+16.65/10</f>
        <v>4021.665</v>
      </c>
      <c r="F28" s="2">
        <f t="shared" si="0"/>
        <v>0.33899999999994179</v>
      </c>
      <c r="G28" s="1">
        <v>0.4</v>
      </c>
      <c r="H28" s="2">
        <f t="shared" si="1"/>
        <v>13.559999999997672</v>
      </c>
    </row>
    <row r="29" spans="1:9">
      <c r="A29" s="4" t="s">
        <v>3</v>
      </c>
      <c r="B29" s="1">
        <v>2000</v>
      </c>
      <c r="C29" s="1">
        <f t="shared" si="2"/>
        <v>100</v>
      </c>
      <c r="D29" s="3">
        <f>4020+11.799/10</f>
        <v>4021.1799000000001</v>
      </c>
      <c r="E29" s="5">
        <f>4020+4.68/10</f>
        <v>4020.4679999999998</v>
      </c>
      <c r="F29" s="2">
        <f t="shared" si="0"/>
        <v>0.71190000000024156</v>
      </c>
      <c r="G29" s="1">
        <v>0.4</v>
      </c>
      <c r="H29" s="2">
        <f t="shared" si="1"/>
        <v>28.476000000009666</v>
      </c>
    </row>
    <row r="30" spans="1:9">
      <c r="A30" s="4"/>
      <c r="B30" s="1">
        <v>2100</v>
      </c>
      <c r="C30" s="1">
        <f t="shared" si="2"/>
        <v>100</v>
      </c>
      <c r="D30" s="3">
        <f>4020+7.73/10</f>
        <v>4020.7730000000001</v>
      </c>
      <c r="E30" s="2">
        <f>4020+4.941/10</f>
        <v>4020.4940999999999</v>
      </c>
      <c r="F30" s="2">
        <f t="shared" si="0"/>
        <v>0.27890000000024884</v>
      </c>
      <c r="G30" s="1">
        <v>0.4</v>
      </c>
      <c r="H30" s="2">
        <f t="shared" si="1"/>
        <v>11.156000000009954</v>
      </c>
    </row>
    <row r="31" spans="1:9">
      <c r="A31" s="4"/>
      <c r="B31" s="1">
        <v>2200</v>
      </c>
      <c r="C31" s="1">
        <f t="shared" si="2"/>
        <v>100</v>
      </c>
      <c r="D31" s="3">
        <f>4020+7.7/10</f>
        <v>4020.77</v>
      </c>
      <c r="E31" s="2">
        <f>4020+3.55/10</f>
        <v>4020.355</v>
      </c>
      <c r="F31" s="2">
        <f t="shared" si="0"/>
        <v>0.41499999999996362</v>
      </c>
      <c r="G31" s="1">
        <v>0.4</v>
      </c>
      <c r="H31" s="2">
        <f t="shared" si="1"/>
        <v>16.599999999998545</v>
      </c>
    </row>
    <row r="32" spans="1:9">
      <c r="A32" s="4"/>
      <c r="B32" s="1">
        <v>2300</v>
      </c>
      <c r="C32" s="1">
        <f t="shared" si="2"/>
        <v>100</v>
      </c>
      <c r="D32" s="3">
        <f>4020+11.706/10</f>
        <v>4021.1705999999999</v>
      </c>
      <c r="E32" s="2">
        <f>4020+5.34/10</f>
        <v>4020.5340000000001</v>
      </c>
      <c r="F32" s="2">
        <f t="shared" si="0"/>
        <v>0.63659999999981665</v>
      </c>
      <c r="G32" s="1">
        <v>0.4</v>
      </c>
      <c r="H32" s="2">
        <f t="shared" si="1"/>
        <v>25.463999999992666</v>
      </c>
    </row>
    <row r="33" spans="1:8">
      <c r="A33" s="4"/>
      <c r="B33" s="1">
        <v>2400</v>
      </c>
      <c r="C33" s="1">
        <f t="shared" si="2"/>
        <v>100</v>
      </c>
      <c r="D33" s="3">
        <f>4020+15.62/10</f>
        <v>4021.5619999999999</v>
      </c>
      <c r="E33" s="2">
        <f>4020+7.15/10</f>
        <v>4020.7150000000001</v>
      </c>
      <c r="F33" s="2">
        <f t="shared" si="0"/>
        <v>0.84699999999975262</v>
      </c>
      <c r="G33" s="1">
        <v>0.4</v>
      </c>
      <c r="H33" s="2">
        <f t="shared" si="1"/>
        <v>33.879999999990105</v>
      </c>
    </row>
    <row r="34" spans="1:8">
      <c r="A34" s="4"/>
      <c r="B34" s="1">
        <v>2500</v>
      </c>
      <c r="C34" s="1">
        <f t="shared" si="2"/>
        <v>100</v>
      </c>
      <c r="D34" s="3">
        <f>4020+19.52/10</f>
        <v>4021.9520000000002</v>
      </c>
      <c r="E34" s="2">
        <f>4020+8.3/10</f>
        <v>4020.83</v>
      </c>
      <c r="F34" s="2">
        <f t="shared" si="0"/>
        <v>1.1220000000002983</v>
      </c>
      <c r="G34" s="1">
        <v>0.4</v>
      </c>
      <c r="H34" s="2">
        <f t="shared" si="1"/>
        <v>44.880000000011933</v>
      </c>
    </row>
    <row r="35" spans="1:8">
      <c r="A35" s="4"/>
      <c r="B35" s="1">
        <v>2600</v>
      </c>
      <c r="C35" s="1">
        <f t="shared" si="2"/>
        <v>100</v>
      </c>
      <c r="D35" s="3">
        <f>4020+23.43/10</f>
        <v>4022.3429999999998</v>
      </c>
      <c r="E35" s="2">
        <f>4020+8.2/10</f>
        <v>4020.82</v>
      </c>
      <c r="F35" s="2">
        <f t="shared" si="0"/>
        <v>1.5229999999996835</v>
      </c>
      <c r="G35" s="1">
        <v>0.4</v>
      </c>
      <c r="H35" s="2">
        <f t="shared" si="1"/>
        <v>60.91999999998734</v>
      </c>
    </row>
    <row r="36" spans="1:8">
      <c r="A36" s="4" t="s">
        <v>4</v>
      </c>
      <c r="B36" s="1">
        <v>2614.54</v>
      </c>
      <c r="C36" s="1">
        <f t="shared" si="2"/>
        <v>14.539999999999964</v>
      </c>
      <c r="D36" s="1">
        <v>4022.4</v>
      </c>
      <c r="E36" s="5">
        <f>4020+8.17/10</f>
        <v>4020.817</v>
      </c>
      <c r="F36" s="2">
        <f>+D36-E36</f>
        <v>1.5830000000000837</v>
      </c>
      <c r="G36" s="1">
        <v>0.4</v>
      </c>
      <c r="H36" s="2">
        <f t="shared" si="1"/>
        <v>9.2067280000004637</v>
      </c>
    </row>
    <row r="37" spans="1:8">
      <c r="C37" s="7">
        <f>SUM(C5:C36)</f>
        <v>2614.54</v>
      </c>
      <c r="F37" s="10">
        <f>AVERAGE(F5:F36)</f>
        <v>0.86873466666664478</v>
      </c>
      <c r="G37" t="s">
        <v>15</v>
      </c>
      <c r="H37" s="2">
        <f>SUM(H26:H36)</f>
        <v>259.79392799998675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jmamani</dc:creator>
  <cp:lastModifiedBy>Tomas Ursula</cp:lastModifiedBy>
  <dcterms:created xsi:type="dcterms:W3CDTF">2011-08-18T14:09:10Z</dcterms:created>
  <dcterms:modified xsi:type="dcterms:W3CDTF">2013-03-19T23:08:43Z</dcterms:modified>
</cp:coreProperties>
</file>